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<sst xmlns="http://schemas.openxmlformats.org/spreadsheetml/2006/main" count="36" uniqueCount="31">
  <si>
    <t>STT</t>
  </si>
  <si>
    <t>Số phiếu</t>
  </si>
  <si>
    <t>Tên hàng</t>
  </si>
  <si>
    <t>Ngày bán</t>
  </si>
  <si>
    <t>Số lượng</t>
  </si>
  <si>
    <t xml:space="preserve"> Đơn giá</t>
  </si>
  <si>
    <t>Thành tiền</t>
  </si>
  <si>
    <t>01BH20</t>
  </si>
  <si>
    <t>02MT8</t>
  </si>
  <si>
    <t>01LH100</t>
  </si>
  <si>
    <t>02MT12</t>
  </si>
  <si>
    <t>02TD8</t>
  </si>
  <si>
    <t>02LH60</t>
  </si>
  <si>
    <t>01TD15</t>
  </si>
  <si>
    <t>01BH30</t>
  </si>
  <si>
    <t>15/09/2018</t>
  </si>
  <si>
    <t>15/07/2018</t>
  </si>
  <si>
    <t>15/08/2018</t>
  </si>
  <si>
    <t>Mã hàng</t>
  </si>
  <si>
    <t>BH</t>
  </si>
  <si>
    <t>MT</t>
  </si>
  <si>
    <t>LH</t>
  </si>
  <si>
    <t>TD</t>
  </si>
  <si>
    <t>Trống đồng</t>
  </si>
  <si>
    <t>Tranh lá hoa ép</t>
  </si>
  <si>
    <t>Màn tre</t>
  </si>
  <si>
    <t>Bình hoa</t>
  </si>
  <si>
    <t>Đơn giá</t>
  </si>
  <si>
    <t>Loại 1</t>
  </si>
  <si>
    <t>Loại 2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</si>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</sst>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6" formatCode="dd/mm/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166" fontId="1" fillId="0" borderId="0" xfId="0" applyNumberFormat="1" applyFont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41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workbookViewId="0">
      <selection activeCell="E3" sqref="E3"/>
    </sheetView>
  </sheetViews>
  <sheetFormatPr defaultRowHeight="15" x14ac:dyDescent="0.25"/>
  <cols>
    <col min="2" max="3" width="14.28515625" bestFit="1" customWidth="1"/>
    <col min="4" max="4" width="10.85546875" style="5" customWidth="1"/>
    <col min="6" max="6" width="14.28515625" bestFit="1" customWidth="1"/>
    <col min="7" max="7" width="14.140625" bestFit="1" customWidth="1"/>
  </cols>
  <sheetData>
    <row r="1" spans="1:18" x14ac:dyDescent="0.25">
      <c r="A1" s="1"/>
      <c r="B1" s="1"/>
      <c r="C1" s="1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6" t="s">
        <v>0</v>
      </c>
      <c r="B2" s="6" t="s">
        <v>1</v>
      </c>
      <c r="C2" s="6" t="s">
        <v>2</v>
      </c>
      <c r="D2" s="4" t="s">
        <v>3</v>
      </c>
      <c r="E2" s="6" t="s">
        <v>4</v>
      </c>
      <c r="F2" s="6" t="s">
        <v>5</v>
      </c>
      <c r="G2" s="6" t="s">
        <v>6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6">
        <v>1</v>
      </c>
      <c r="B3" s="6" t="s">
        <v>7</v>
      </c>
      <c r="C3" s="6" t="str">
        <f>VLOOKUP(MID(B3,3,2),$A$13:$D$18,2,0)</f>
        <v>Bình hoa</v>
      </c>
      <c r="D3" s="4" t="s">
        <v>15</v>
      </c>
      <c r="E3" s="6"/>
      <c r="F3" s="6"/>
      <c r="G3" s="6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6">
        <v>2</v>
      </c>
      <c r="B4" s="6" t="s">
        <v>8</v>
      </c>
      <c r="C4" s="6" t="str">
        <f t="shared" ref="C4:C10" si="0">VLOOKUP(MID(B4,3,2),$A$13:$D$18,2,0)</f>
        <v>Màn tre</v>
      </c>
      <c r="D4" s="4" t="s">
        <v>15</v>
      </c>
      <c r="E4" s="6"/>
      <c r="F4" s="6"/>
      <c r="G4" s="6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6">
        <v>3</v>
      </c>
      <c r="B5" s="6" t="s">
        <v>9</v>
      </c>
      <c r="C5" s="6" t="str">
        <f t="shared" si="0"/>
        <v>Tranh lá hoa ép</v>
      </c>
      <c r="D5" s="4">
        <v>43381</v>
      </c>
      <c r="E5" s="6"/>
      <c r="F5" s="6"/>
      <c r="G5" s="6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6">
        <v>4</v>
      </c>
      <c r="B6" s="6" t="s">
        <v>14</v>
      </c>
      <c r="C6" s="6" t="str">
        <f t="shared" si="0"/>
        <v>Bình hoa</v>
      </c>
      <c r="D6" s="4">
        <v>43228</v>
      </c>
      <c r="E6" s="6"/>
      <c r="F6" s="6"/>
      <c r="G6" s="6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6">
        <v>5</v>
      </c>
      <c r="B7" s="6" t="s">
        <v>10</v>
      </c>
      <c r="C7" s="6" t="str">
        <f t="shared" si="0"/>
        <v>Màn tre</v>
      </c>
      <c r="D7" s="4" t="s">
        <v>16</v>
      </c>
      <c r="E7" s="6"/>
      <c r="F7" s="6"/>
      <c r="G7" s="6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6">
        <v>6</v>
      </c>
      <c r="B8" s="6" t="s">
        <v>11</v>
      </c>
      <c r="C8" s="6" t="str">
        <f t="shared" si="0"/>
        <v>Trống đồng</v>
      </c>
      <c r="D8" s="4">
        <v>43380</v>
      </c>
      <c r="E8" s="6"/>
      <c r="F8" s="6"/>
      <c r="G8" s="6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">
        <v>7</v>
      </c>
      <c r="B9" s="6" t="s">
        <v>12</v>
      </c>
      <c r="C9" s="6" t="str">
        <f t="shared" si="0"/>
        <v>Tranh lá hoa ép</v>
      </c>
      <c r="D9" s="4">
        <v>43140</v>
      </c>
      <c r="E9" s="6"/>
      <c r="F9" s="6"/>
      <c r="G9" s="6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6">
        <v>8</v>
      </c>
      <c r="B10" s="6" t="s">
        <v>13</v>
      </c>
      <c r="C10" s="6" t="str">
        <f t="shared" si="0"/>
        <v>Trống đồng</v>
      </c>
      <c r="D10" s="4" t="s">
        <v>17</v>
      </c>
      <c r="E10" s="6"/>
      <c r="F10" s="6"/>
      <c r="G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1"/>
      <c r="C11" s="1"/>
      <c r="D11" s="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"/>
      <c r="C12" s="1"/>
      <c r="D12" s="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7" t="s">
        <v>18</v>
      </c>
      <c r="B13" s="7" t="s">
        <v>2</v>
      </c>
      <c r="C13" s="7" t="s">
        <v>27</v>
      </c>
      <c r="D13" s="7"/>
      <c r="E13" s="1"/>
      <c r="F13" s="2" t="s">
        <v>2</v>
      </c>
      <c r="G13" s="2" t="s">
        <v>30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7"/>
      <c r="B14" s="7"/>
      <c r="C14" s="8" t="s">
        <v>28</v>
      </c>
      <c r="D14" s="9" t="s">
        <v>29</v>
      </c>
      <c r="E14" s="1"/>
      <c r="F14" s="2" t="s">
        <v>26</v>
      </c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8" t="s">
        <v>19</v>
      </c>
      <c r="B15" s="8" t="s">
        <v>26</v>
      </c>
      <c r="C15" s="10">
        <v>50000</v>
      </c>
      <c r="D15" s="11">
        <v>45000</v>
      </c>
      <c r="E15" s="1"/>
      <c r="F15" s="2" t="s">
        <v>24</v>
      </c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8" t="s">
        <v>20</v>
      </c>
      <c r="B16" s="8" t="s">
        <v>25</v>
      </c>
      <c r="C16" s="10">
        <v>70000</v>
      </c>
      <c r="D16" s="11">
        <v>55000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8" t="s">
        <v>21</v>
      </c>
      <c r="B17" s="8" t="s">
        <v>24</v>
      </c>
      <c r="C17" s="10">
        <v>30000</v>
      </c>
      <c r="D17" s="11">
        <v>20000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8" t="s">
        <v>22</v>
      </c>
      <c r="B18" s="8" t="s">
        <v>23</v>
      </c>
      <c r="C18" s="10">
        <v>190000</v>
      </c>
      <c r="D18" s="11">
        <v>150000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3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3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</sheetData>
  <mergeCells count="3">
    <mergeCell ref="C13:D13"/>
    <mergeCell ref="A13:A14"/>
    <mergeCell ref="B13:B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2020-01-04T04:23:31Z</dcterms:modified>
</cp:coreProperties>
</file>